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natasasfe\Documents\JAVNI RAZPISI FE\JR OPREMA\2025\2025_401_1_RACUNALNIKI ZA FE\"/>
    </mc:Choice>
  </mc:AlternateContent>
  <xr:revisionPtr revIDLastSave="0" documentId="8_{A211408A-A986-4149-B909-250B4B127F26}" xr6:coauthVersionLast="47" xr6:coauthVersionMax="47" xr10:uidLastSave="{00000000-0000-0000-0000-000000000000}"/>
  <bookViews>
    <workbookView xWindow="28680" yWindow="-120" windowWidth="29040" windowHeight="17520" activeTab="2" xr2:uid="{00000000-000D-0000-FFFF-FFFF00000000}"/>
  </bookViews>
  <sheets>
    <sheet name="Sklop 1" sheetId="1" r:id="rId1"/>
    <sheet name="Sklop 2" sheetId="2" r:id="rId2"/>
    <sheet name="Sklop 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3" l="1"/>
  <c r="F11" i="3"/>
  <c r="F12" i="3"/>
  <c r="F13" i="3"/>
  <c r="F14" i="3"/>
  <c r="F15" i="3"/>
  <c r="F16" i="3"/>
  <c r="F17" i="3"/>
  <c r="F18" i="3"/>
  <c r="F19" i="3"/>
  <c r="F20" i="3"/>
  <c r="F21" i="3"/>
  <c r="F22" i="3"/>
  <c r="F23" i="3"/>
  <c r="F24" i="3"/>
  <c r="F25" i="3"/>
  <c r="F26" i="3"/>
  <c r="F27" i="3"/>
  <c r="F28" i="3"/>
  <c r="F29" i="3"/>
  <c r="F30" i="3"/>
  <c r="F31" i="3"/>
  <c r="F32" i="3"/>
  <c r="F33" i="3"/>
  <c r="F9" i="3"/>
  <c r="F10" i="2"/>
  <c r="F11" i="2"/>
  <c r="F12" i="2"/>
  <c r="F9" i="2"/>
  <c r="F10" i="1"/>
  <c r="F11" i="1"/>
  <c r="F12" i="1"/>
  <c r="F13" i="1"/>
  <c r="F14" i="1"/>
  <c r="F15" i="1"/>
  <c r="F16" i="1"/>
  <c r="F17" i="1"/>
  <c r="F9" i="1"/>
  <c r="F34" i="3" l="1"/>
  <c r="F13" i="2"/>
  <c r="F18" i="1"/>
</calcChain>
</file>

<file path=xl/sharedStrings.xml><?xml version="1.0" encoding="utf-8"?>
<sst xmlns="http://schemas.openxmlformats.org/spreadsheetml/2006/main" count="71" uniqueCount="51">
  <si>
    <t>UNIVERZA V LJUBLJANI</t>
  </si>
  <si>
    <t>FAKULTETA ZA ELEKTROTEHNIKO LJUBLJANA</t>
  </si>
  <si>
    <t xml:space="preserve"> količina</t>
  </si>
  <si>
    <t>Cena na enoto 
(brez DDV v EUR)</t>
  </si>
  <si>
    <t>DDV</t>
  </si>
  <si>
    <t>Skupaj 
(z DDV v EUR)</t>
  </si>
  <si>
    <t>Ponudnik mora pri pripravi ponudbe upoštevati vse tehnične zahteve iz razpisne dokumentacije!</t>
  </si>
  <si>
    <t>OPREMA - SKLOP 1</t>
  </si>
  <si>
    <t>OPREMA - SKLOP 2</t>
  </si>
  <si>
    <t>SKUPAJ SKLOP 1</t>
  </si>
  <si>
    <t>SKUPAJ SKLOP 2</t>
  </si>
  <si>
    <t>PREDRAČUN_sklop 1 št.:</t>
  </si>
  <si>
    <t>PREDRAČUN_sklop 2 št.:</t>
  </si>
  <si>
    <t>USB ključek</t>
  </si>
  <si>
    <t>USB slušalke z mikrofonom</t>
  </si>
  <si>
    <t>USB mrežna kartica</t>
  </si>
  <si>
    <t>Interaktivni zaslon TIP1</t>
  </si>
  <si>
    <t>Prenosni računalnik TIP 1</t>
  </si>
  <si>
    <t>Prenosni računalnik TIP 2</t>
  </si>
  <si>
    <t>Stacionarni računalnik TIP 1</t>
  </si>
  <si>
    <t>Stacionarni računalnik TIP 2</t>
  </si>
  <si>
    <t>Mini računalnik TIP 1</t>
  </si>
  <si>
    <t>Tablični računalnik TIP 1</t>
  </si>
  <si>
    <t>Monitor TIP 1</t>
  </si>
  <si>
    <t>Monitor TIP 2</t>
  </si>
  <si>
    <r>
      <rPr>
        <b/>
        <sz val="11"/>
        <color theme="1"/>
        <rFont val="Calibri"/>
        <family val="2"/>
        <charset val="238"/>
        <scheme val="minor"/>
      </rPr>
      <t>SKLOP 2</t>
    </r>
    <r>
      <rPr>
        <sz val="11"/>
        <color theme="1"/>
        <rFont val="Calibri"/>
        <family val="2"/>
        <charset val="238"/>
        <scheme val="minor"/>
      </rPr>
      <t>: Energijsko učinkoviti osebni računalniki, prenosni računalniki, tablični računalniki ter potrošni računalniški material za platformi MAC OS IN iOS glede na vsakokrat podano tehnično specifikacijo, razdeljeni na več tipov, lahko z dodatno opremo:</t>
    </r>
  </si>
  <si>
    <t>Laserski tiskalnik TIP 1</t>
  </si>
  <si>
    <t>Barvna večfunkcijska naprava TIP 1</t>
  </si>
  <si>
    <t>Barvna večfunkcijska naprava TIP 2</t>
  </si>
  <si>
    <t>Omrežno stikalo</t>
  </si>
  <si>
    <t>USB zunanji disk 1</t>
  </si>
  <si>
    <t>USB zunanji disk 2</t>
  </si>
  <si>
    <t>Vgradni SSD disk 1</t>
  </si>
  <si>
    <t>Vgradni SSD disk 2</t>
  </si>
  <si>
    <t>Vgradni SSD disk 3</t>
  </si>
  <si>
    <t>Spominska kartica</t>
  </si>
  <si>
    <t>Brezžična miška</t>
  </si>
  <si>
    <t>USB ergonomska vertikalna miška</t>
  </si>
  <si>
    <t>Brezžična miška in tipkonvica (komplet)</t>
  </si>
  <si>
    <t>Pomnilnik za namizni računalnik</t>
  </si>
  <si>
    <t>Pomnilnik za prenosni računalnik</t>
  </si>
  <si>
    <t xml:space="preserve">Brezžični kazalnik </t>
  </si>
  <si>
    <t>Kamera za računalnik 1</t>
  </si>
  <si>
    <t>Kamera za računalnik 2</t>
  </si>
  <si>
    <t>Brezžične slušalke</t>
  </si>
  <si>
    <t>Napajalnik 1</t>
  </si>
  <si>
    <t>Napjalnik 2</t>
  </si>
  <si>
    <t>Napajalnik za prenosnik</t>
  </si>
  <si>
    <t>PREDRAČUN_sklop 3 št.:</t>
  </si>
  <si>
    <r>
      <rPr>
        <b/>
        <sz val="11"/>
        <color theme="1"/>
        <rFont val="Calibri"/>
        <family val="2"/>
        <charset val="238"/>
        <scheme val="minor"/>
      </rPr>
      <t>SKLOP 1</t>
    </r>
    <r>
      <rPr>
        <sz val="11"/>
        <color theme="1"/>
        <rFont val="Calibri"/>
        <family val="2"/>
        <charset val="238"/>
        <scheme val="minor"/>
      </rPr>
      <t>: Energijsko učinkoviti osebni računalniki, prenosni računalniki, tablični računalniki, monitorji, interaktivni zasloni ter druga računalniška oprema za platformi Windows in Linux:</t>
    </r>
  </si>
  <si>
    <r>
      <rPr>
        <b/>
        <sz val="11"/>
        <color theme="1"/>
        <rFont val="Calibri"/>
        <family val="2"/>
        <charset val="238"/>
        <scheme val="minor"/>
      </rPr>
      <t>SKLOP 3</t>
    </r>
    <r>
      <rPr>
        <sz val="11"/>
        <color theme="1"/>
        <rFont val="Calibri"/>
        <family val="2"/>
        <charset val="238"/>
        <scheme val="minor"/>
      </rPr>
      <t>: Dodatna oprema, vhodno izhodne računalniške enote ter komponente namenjene nadgradnjam in servisiranju ter drobni in potrošni material:  »drobni« material, namenjen servisiranju in nadgradnji opreme kot npr. vgradni in zunanji diski, spominske kartice, napajalniki, priklopne postaje, grafične kartice, miške in tipkovnice, razne torbe in nahrbtniki, različni kabli, zvočniki in slušalke, kamere, VR prikazovalniki,  mikrofoni, snemalniki, manjša omrežna stikala, večfunkcijske naprave, tiskalniki, baterije itn.; lahko razdeljeno na več tipov; naročnik si pridržuje pravico v posameznih naročilih širiti obseg z novimi vrstami dodatne opreme: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</si>
</sst>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rgb="FF9C6500"/>
      <name val="Calibri"/>
      <family val="2"/>
      <charset val="238"/>
      <scheme val="minor"/>
    </font>
    <font>
      <b/>
      <sz val="11"/>
      <color theme="1"/>
      <name val="Calibri"/>
      <family val="2"/>
      <charset val="238"/>
      <scheme val="minor"/>
    </font>
    <font>
      <sz val="11"/>
      <name val="Calibri"/>
      <family val="2"/>
      <charset val="238"/>
      <scheme val="minor"/>
    </font>
    <font>
      <sz val="8"/>
      <name val="Calibri"/>
      <family val="2"/>
      <charset val="238"/>
      <scheme val="minor"/>
    </font>
  </fonts>
  <fills count="4">
    <fill>
      <patternFill patternType="none"/>
    </fill>
    <fill>
      <patternFill patternType="gray125"/>
    </fill>
    <fill>
      <patternFill patternType="solid">
        <fgColor rgb="FFFFEB9C"/>
      </patternFill>
    </fill>
    <fill>
      <patternFill patternType="solid">
        <fgColor theme="0" tint="-0.149998474074526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3" fillId="2" borderId="0" applyNumberFormat="0" applyBorder="0" applyAlignment="0" applyProtection="0"/>
  </cellStyleXfs>
  <cellXfs count="22">
    <xf numFmtId="0" fontId="0" fillId="0" borderId="0" xfId="0"/>
    <xf numFmtId="0" fontId="1" fillId="0" borderId="3" xfId="0" applyFont="1" applyBorder="1"/>
    <xf numFmtId="0" fontId="1" fillId="0" borderId="4" xfId="0" applyFont="1" applyBorder="1"/>
    <xf numFmtId="0" fontId="1" fillId="0" borderId="5" xfId="0" applyFont="1" applyBorder="1"/>
    <xf numFmtId="0" fontId="0" fillId="0" borderId="8" xfId="0" applyBorder="1" applyAlignment="1">
      <alignment horizontal="center" vertical="center" wrapText="1" shrinkToFit="1"/>
    </xf>
    <xf numFmtId="0" fontId="4" fillId="0" borderId="0" xfId="0" applyFont="1"/>
    <xf numFmtId="49" fontId="0" fillId="0" borderId="0" xfId="0" applyNumberFormat="1" applyAlignment="1">
      <alignment wrapText="1"/>
    </xf>
    <xf numFmtId="0" fontId="5" fillId="0" borderId="8" xfId="1" applyFont="1" applyFill="1" applyBorder="1" applyAlignment="1">
      <alignment horizontal="center" vertical="center" wrapText="1" shrinkToFit="1"/>
    </xf>
    <xf numFmtId="0" fontId="0" fillId="3" borderId="6" xfId="0" applyFill="1" applyBorder="1" applyAlignment="1">
      <alignment horizontal="center" wrapText="1" shrinkToFit="1"/>
    </xf>
    <xf numFmtId="0" fontId="1" fillId="3" borderId="2" xfId="0" applyFont="1" applyFill="1" applyBorder="1"/>
    <xf numFmtId="0" fontId="0" fillId="0" borderId="0" xfId="0" applyAlignment="1">
      <alignment horizontal="left" vertical="center"/>
    </xf>
    <xf numFmtId="9" fontId="5" fillId="3" borderId="8" xfId="1" applyNumberFormat="1" applyFont="1" applyFill="1" applyBorder="1" applyAlignment="1">
      <alignment horizontal="center" vertical="center" wrapText="1" shrinkToFit="1"/>
    </xf>
    <xf numFmtId="0" fontId="0" fillId="3" borderId="10" xfId="0" applyFill="1" applyBorder="1"/>
    <xf numFmtId="0" fontId="2" fillId="3" borderId="2" xfId="0" applyFont="1" applyFill="1" applyBorder="1" applyAlignment="1">
      <alignment horizontal="left"/>
    </xf>
    <xf numFmtId="0" fontId="2" fillId="3" borderId="2" xfId="0" applyFont="1" applyFill="1" applyBorder="1"/>
    <xf numFmtId="0" fontId="5" fillId="0" borderId="11" xfId="1" applyFont="1" applyFill="1" applyBorder="1" applyAlignment="1">
      <alignment horizontal="center" vertical="center" wrapText="1" shrinkToFit="1"/>
    </xf>
    <xf numFmtId="0" fontId="0" fillId="0" borderId="11" xfId="0" applyBorder="1" applyAlignment="1">
      <alignment horizontal="center" vertical="center" wrapText="1" shrinkToFit="1"/>
    </xf>
    <xf numFmtId="9" fontId="5" fillId="3" borderId="12" xfId="1" applyNumberFormat="1" applyFont="1" applyFill="1" applyBorder="1" applyAlignment="1">
      <alignment horizontal="center" vertical="center" wrapText="1" shrinkToFit="1"/>
    </xf>
    <xf numFmtId="0" fontId="0" fillId="3" borderId="13" xfId="0" applyFill="1" applyBorder="1" applyAlignment="1">
      <alignment horizontal="center" vertical="center" wrapText="1" shrinkToFit="1"/>
    </xf>
    <xf numFmtId="0" fontId="0" fillId="3" borderId="7" xfId="0" applyFill="1" applyBorder="1" applyAlignment="1">
      <alignment horizontal="center" wrapText="1" shrinkToFit="1"/>
    </xf>
    <xf numFmtId="0" fontId="0" fillId="0" borderId="9" xfId="0" applyBorder="1" applyAlignment="1">
      <alignment horizontal="center" vertical="center" wrapText="1" shrinkToFit="1"/>
    </xf>
    <xf numFmtId="0" fontId="2" fillId="3" borderId="1" xfId="0" applyFont="1" applyFill="1" applyBorder="1" applyAlignment="1">
      <alignment horizontal="left"/>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0"/>
  <sheetViews>
    <sheetView workbookViewId="0">
      <selection activeCell="F19" sqref="F19"/>
    </sheetView>
  </sheetViews>
  <sheetFormatPr defaultRowHeight="15" x14ac:dyDescent="0.25"/>
  <cols>
    <col min="2" max="2" width="40.42578125" bestFit="1" customWidth="1"/>
    <col min="3" max="3" width="12.7109375" customWidth="1"/>
    <col min="4" max="4" width="8" bestFit="1" customWidth="1"/>
  </cols>
  <sheetData>
    <row r="1" spans="2:6" x14ac:dyDescent="0.25">
      <c r="B1" s="5" t="s">
        <v>0</v>
      </c>
    </row>
    <row r="2" spans="2:6" x14ac:dyDescent="0.25">
      <c r="B2" s="5" t="s">
        <v>1</v>
      </c>
    </row>
    <row r="4" spans="2:6" x14ac:dyDescent="0.25">
      <c r="B4" t="s">
        <v>11</v>
      </c>
    </row>
    <row r="6" spans="2:6" x14ac:dyDescent="0.25">
      <c r="B6" s="10" t="s">
        <v>49</v>
      </c>
    </row>
    <row r="7" spans="2:6" ht="15.75" thickBot="1" x14ac:dyDescent="0.3"/>
    <row r="8" spans="2:6" ht="75.75" thickBot="1" x14ac:dyDescent="0.3">
      <c r="B8" s="14" t="s">
        <v>7</v>
      </c>
      <c r="C8" s="8" t="s">
        <v>2</v>
      </c>
      <c r="D8" s="8" t="s">
        <v>3</v>
      </c>
      <c r="E8" s="8" t="s">
        <v>4</v>
      </c>
      <c r="F8" s="19" t="s">
        <v>5</v>
      </c>
    </row>
    <row r="9" spans="2:6" ht="15.75" x14ac:dyDescent="0.25">
      <c r="B9" s="1" t="s">
        <v>17</v>
      </c>
      <c r="C9" s="7">
        <v>160</v>
      </c>
      <c r="D9" s="4"/>
      <c r="E9" s="11">
        <v>0.22</v>
      </c>
      <c r="F9" s="20">
        <f>(D9*E9+D9)*C9</f>
        <v>0</v>
      </c>
    </row>
    <row r="10" spans="2:6" ht="15.75" x14ac:dyDescent="0.25">
      <c r="B10" s="1" t="s">
        <v>18</v>
      </c>
      <c r="C10" s="7">
        <v>150</v>
      </c>
      <c r="D10" s="4"/>
      <c r="E10" s="11">
        <v>0.22</v>
      </c>
      <c r="F10" s="20">
        <f t="shared" ref="F10:F17" si="0">(D10*E10+D10)*C10</f>
        <v>0</v>
      </c>
    </row>
    <row r="11" spans="2:6" ht="15.75" x14ac:dyDescent="0.25">
      <c r="B11" s="2" t="s">
        <v>19</v>
      </c>
      <c r="C11" s="7">
        <v>160</v>
      </c>
      <c r="D11" s="4"/>
      <c r="E11" s="11">
        <v>0.22</v>
      </c>
      <c r="F11" s="20">
        <f t="shared" si="0"/>
        <v>0</v>
      </c>
    </row>
    <row r="12" spans="2:6" ht="15.75" x14ac:dyDescent="0.25">
      <c r="B12" s="2" t="s">
        <v>20</v>
      </c>
      <c r="C12" s="7">
        <v>120</v>
      </c>
      <c r="D12" s="4"/>
      <c r="E12" s="11">
        <v>0.22</v>
      </c>
      <c r="F12" s="20">
        <f t="shared" si="0"/>
        <v>0</v>
      </c>
    </row>
    <row r="13" spans="2:6" ht="15.75" x14ac:dyDescent="0.25">
      <c r="B13" s="2" t="s">
        <v>21</v>
      </c>
      <c r="C13" s="7">
        <v>90</v>
      </c>
      <c r="D13" s="4"/>
      <c r="E13" s="11">
        <v>0.22</v>
      </c>
      <c r="F13" s="20">
        <f t="shared" si="0"/>
        <v>0</v>
      </c>
    </row>
    <row r="14" spans="2:6" ht="15.75" x14ac:dyDescent="0.25">
      <c r="B14" s="3" t="s">
        <v>22</v>
      </c>
      <c r="C14" s="15">
        <v>50</v>
      </c>
      <c r="D14" s="16"/>
      <c r="E14" s="11">
        <v>0.22</v>
      </c>
      <c r="F14" s="20">
        <f t="shared" si="0"/>
        <v>0</v>
      </c>
    </row>
    <row r="15" spans="2:6" ht="15.75" x14ac:dyDescent="0.25">
      <c r="B15" s="3" t="s">
        <v>23</v>
      </c>
      <c r="C15" s="15">
        <v>150</v>
      </c>
      <c r="D15" s="16"/>
      <c r="E15" s="11">
        <v>0.22</v>
      </c>
      <c r="F15" s="20">
        <f t="shared" si="0"/>
        <v>0</v>
      </c>
    </row>
    <row r="16" spans="2:6" ht="15.75" x14ac:dyDescent="0.25">
      <c r="B16" s="3" t="s">
        <v>24</v>
      </c>
      <c r="C16" s="15">
        <v>120</v>
      </c>
      <c r="D16" s="16"/>
      <c r="E16" s="11">
        <v>0.22</v>
      </c>
      <c r="F16" s="20">
        <f t="shared" si="0"/>
        <v>0</v>
      </c>
    </row>
    <row r="17" spans="2:6" ht="16.5" thickBot="1" x14ac:dyDescent="0.3">
      <c r="B17" s="3" t="s">
        <v>16</v>
      </c>
      <c r="C17" s="15">
        <v>15</v>
      </c>
      <c r="D17" s="16"/>
      <c r="E17" s="11">
        <v>0.22</v>
      </c>
      <c r="F17" s="20">
        <f t="shared" si="0"/>
        <v>0</v>
      </c>
    </row>
    <row r="18" spans="2:6" ht="16.5" thickBot="1" x14ac:dyDescent="0.3">
      <c r="B18" s="21" t="s">
        <v>9</v>
      </c>
      <c r="C18" s="9"/>
      <c r="D18" s="12"/>
      <c r="E18" s="17">
        <v>0.22</v>
      </c>
      <c r="F18" s="18">
        <f>SUM(F9:F17)</f>
        <v>0</v>
      </c>
    </row>
    <row r="20" spans="2:6" ht="45" x14ac:dyDescent="0.25">
      <c r="B20" s="6" t="s">
        <v>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5"/>
  <sheetViews>
    <sheetView workbookViewId="0">
      <selection activeCell="F14" sqref="F14"/>
    </sheetView>
  </sheetViews>
  <sheetFormatPr defaultRowHeight="15" x14ac:dyDescent="0.25"/>
  <cols>
    <col min="2" max="2" width="40.7109375" bestFit="1" customWidth="1"/>
    <col min="3" max="3" width="15.7109375" customWidth="1"/>
  </cols>
  <sheetData>
    <row r="1" spans="2:6" x14ac:dyDescent="0.25">
      <c r="B1" s="5" t="s">
        <v>0</v>
      </c>
    </row>
    <row r="2" spans="2:6" x14ac:dyDescent="0.25">
      <c r="B2" s="5" t="s">
        <v>1</v>
      </c>
    </row>
    <row r="4" spans="2:6" x14ac:dyDescent="0.25">
      <c r="B4" t="s">
        <v>12</v>
      </c>
    </row>
    <row r="6" spans="2:6" x14ac:dyDescent="0.25">
      <c r="B6" s="10" t="s">
        <v>25</v>
      </c>
    </row>
    <row r="7" spans="2:6" ht="15.75" thickBot="1" x14ac:dyDescent="0.3"/>
    <row r="8" spans="2:6" ht="75.75" thickBot="1" x14ac:dyDescent="0.3">
      <c r="B8" s="14" t="s">
        <v>8</v>
      </c>
      <c r="C8" s="8" t="s">
        <v>2</v>
      </c>
      <c r="D8" s="8" t="s">
        <v>3</v>
      </c>
      <c r="E8" s="8" t="s">
        <v>4</v>
      </c>
      <c r="F8" s="19" t="s">
        <v>5</v>
      </c>
    </row>
    <row r="9" spans="2:6" ht="15.75" x14ac:dyDescent="0.25">
      <c r="B9" s="2" t="s">
        <v>19</v>
      </c>
      <c r="C9" s="7">
        <v>12</v>
      </c>
      <c r="D9" s="4"/>
      <c r="E9" s="11">
        <v>0.22</v>
      </c>
      <c r="F9" s="20">
        <f>(D9*E9+D9)*C9</f>
        <v>0</v>
      </c>
    </row>
    <row r="10" spans="2:6" ht="15.75" x14ac:dyDescent="0.25">
      <c r="B10" s="1" t="s">
        <v>17</v>
      </c>
      <c r="C10" s="7">
        <v>20</v>
      </c>
      <c r="D10" s="4"/>
      <c r="E10" s="11">
        <v>0.22</v>
      </c>
      <c r="F10" s="20">
        <f t="shared" ref="F10:F12" si="0">(D10*E10+D10)*C10</f>
        <v>0</v>
      </c>
    </row>
    <row r="11" spans="2:6" ht="15.75" x14ac:dyDescent="0.25">
      <c r="B11" s="1" t="s">
        <v>18</v>
      </c>
      <c r="C11" s="7">
        <v>20</v>
      </c>
      <c r="D11" s="4"/>
      <c r="E11" s="11">
        <v>0.22</v>
      </c>
      <c r="F11" s="20">
        <f t="shared" si="0"/>
        <v>0</v>
      </c>
    </row>
    <row r="12" spans="2:6" ht="16.5" thickBot="1" x14ac:dyDescent="0.3">
      <c r="B12" s="2" t="s">
        <v>22</v>
      </c>
      <c r="C12" s="7">
        <v>15</v>
      </c>
      <c r="D12" s="4"/>
      <c r="E12" s="11">
        <v>0.22</v>
      </c>
      <c r="F12" s="20">
        <f t="shared" si="0"/>
        <v>0</v>
      </c>
    </row>
    <row r="13" spans="2:6" ht="16.5" thickBot="1" x14ac:dyDescent="0.3">
      <c r="B13" s="13" t="s">
        <v>10</v>
      </c>
      <c r="C13" s="9"/>
      <c r="D13" s="12"/>
      <c r="E13" s="17">
        <v>0.22</v>
      </c>
      <c r="F13" s="18">
        <f>SUM(F9:F12)</f>
        <v>0</v>
      </c>
    </row>
    <row r="15" spans="2:6" ht="45" x14ac:dyDescent="0.25">
      <c r="B15" s="6" t="s">
        <v>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E3A34-4EAA-466C-81D1-4DCD69757A0D}">
  <dimension ref="B1:F36"/>
  <sheetViews>
    <sheetView tabSelected="1" workbookViewId="0">
      <selection activeCell="F35" sqref="F35"/>
    </sheetView>
  </sheetViews>
  <sheetFormatPr defaultRowHeight="15" x14ac:dyDescent="0.25"/>
  <cols>
    <col min="2" max="2" width="40.42578125" bestFit="1" customWidth="1"/>
    <col min="3" max="3" width="12.7109375" customWidth="1"/>
    <col min="4" max="4" width="8" bestFit="1" customWidth="1"/>
  </cols>
  <sheetData>
    <row r="1" spans="2:6" x14ac:dyDescent="0.25">
      <c r="B1" s="5" t="s">
        <v>0</v>
      </c>
    </row>
    <row r="2" spans="2:6" x14ac:dyDescent="0.25">
      <c r="B2" s="5" t="s">
        <v>1</v>
      </c>
    </row>
    <row r="4" spans="2:6" x14ac:dyDescent="0.25">
      <c r="B4" t="s">
        <v>48</v>
      </c>
    </row>
    <row r="6" spans="2:6" x14ac:dyDescent="0.25">
      <c r="B6" s="10" t="s">
        <v>50</v>
      </c>
    </row>
    <row r="7" spans="2:6" ht="15.75" thickBot="1" x14ac:dyDescent="0.3"/>
    <row r="8" spans="2:6" ht="75.75" thickBot="1" x14ac:dyDescent="0.3">
      <c r="B8" s="14" t="s">
        <v>7</v>
      </c>
      <c r="C8" s="8" t="s">
        <v>2</v>
      </c>
      <c r="D8" s="8" t="s">
        <v>3</v>
      </c>
      <c r="E8" s="8" t="s">
        <v>4</v>
      </c>
      <c r="F8" s="19" t="s">
        <v>5</v>
      </c>
    </row>
    <row r="9" spans="2:6" ht="15.75" x14ac:dyDescent="0.25">
      <c r="B9" s="1" t="s">
        <v>26</v>
      </c>
      <c r="C9" s="7">
        <v>50</v>
      </c>
      <c r="D9" s="4"/>
      <c r="E9" s="11">
        <v>0.22</v>
      </c>
      <c r="F9" s="20">
        <f>(D9*E9+D9)*C9</f>
        <v>0</v>
      </c>
    </row>
    <row r="10" spans="2:6" ht="15.75" x14ac:dyDescent="0.25">
      <c r="B10" s="1" t="s">
        <v>27</v>
      </c>
      <c r="C10" s="7">
        <v>50</v>
      </c>
      <c r="D10" s="4"/>
      <c r="E10" s="11">
        <v>0.22</v>
      </c>
      <c r="F10" s="20">
        <f t="shared" ref="F10:F33" si="0">(D10*E10+D10)*C10</f>
        <v>0</v>
      </c>
    </row>
    <row r="11" spans="2:6" ht="15.75" x14ac:dyDescent="0.25">
      <c r="B11" s="1" t="s">
        <v>28</v>
      </c>
      <c r="C11" s="7">
        <v>70</v>
      </c>
      <c r="D11" s="4"/>
      <c r="E11" s="11">
        <v>0.22</v>
      </c>
      <c r="F11" s="20">
        <f t="shared" si="0"/>
        <v>0</v>
      </c>
    </row>
    <row r="12" spans="2:6" ht="15.75" x14ac:dyDescent="0.25">
      <c r="B12" s="2" t="s">
        <v>29</v>
      </c>
      <c r="C12" s="7">
        <v>55</v>
      </c>
      <c r="D12" s="4"/>
      <c r="E12" s="11">
        <v>0.22</v>
      </c>
      <c r="F12" s="20">
        <f t="shared" si="0"/>
        <v>0</v>
      </c>
    </row>
    <row r="13" spans="2:6" ht="15.75" x14ac:dyDescent="0.25">
      <c r="B13" s="2" t="s">
        <v>30</v>
      </c>
      <c r="C13" s="7">
        <v>180</v>
      </c>
      <c r="D13" s="4"/>
      <c r="E13" s="11">
        <v>0.22</v>
      </c>
      <c r="F13" s="20">
        <f t="shared" si="0"/>
        <v>0</v>
      </c>
    </row>
    <row r="14" spans="2:6" ht="15.75" x14ac:dyDescent="0.25">
      <c r="B14" s="3" t="s">
        <v>31</v>
      </c>
      <c r="C14" s="15">
        <v>150</v>
      </c>
      <c r="D14" s="16"/>
      <c r="E14" s="11">
        <v>0.22</v>
      </c>
      <c r="F14" s="20">
        <f t="shared" si="0"/>
        <v>0</v>
      </c>
    </row>
    <row r="15" spans="2:6" ht="15.75" x14ac:dyDescent="0.25">
      <c r="B15" s="3" t="s">
        <v>32</v>
      </c>
      <c r="C15" s="15">
        <v>180</v>
      </c>
      <c r="D15" s="16"/>
      <c r="E15" s="11">
        <v>0.22</v>
      </c>
      <c r="F15" s="20">
        <f t="shared" si="0"/>
        <v>0</v>
      </c>
    </row>
    <row r="16" spans="2:6" ht="15.75" x14ac:dyDescent="0.25">
      <c r="B16" s="3" t="s">
        <v>33</v>
      </c>
      <c r="C16" s="15">
        <v>180</v>
      </c>
      <c r="D16" s="16"/>
      <c r="E16" s="11">
        <v>0.22</v>
      </c>
      <c r="F16" s="20">
        <f t="shared" si="0"/>
        <v>0</v>
      </c>
    </row>
    <row r="17" spans="2:6" ht="15.75" x14ac:dyDescent="0.25">
      <c r="B17" s="3" t="s">
        <v>34</v>
      </c>
      <c r="C17" s="15">
        <v>150</v>
      </c>
      <c r="D17" s="16"/>
      <c r="E17" s="11">
        <v>0.22</v>
      </c>
      <c r="F17" s="20">
        <f t="shared" si="0"/>
        <v>0</v>
      </c>
    </row>
    <row r="18" spans="2:6" ht="15.75" x14ac:dyDescent="0.25">
      <c r="B18" s="3" t="s">
        <v>13</v>
      </c>
      <c r="C18" s="15">
        <v>230</v>
      </c>
      <c r="D18" s="16"/>
      <c r="E18" s="11">
        <v>0.22</v>
      </c>
      <c r="F18" s="20">
        <f t="shared" si="0"/>
        <v>0</v>
      </c>
    </row>
    <row r="19" spans="2:6" ht="15.75" x14ac:dyDescent="0.25">
      <c r="B19" s="3" t="s">
        <v>35</v>
      </c>
      <c r="C19" s="15">
        <v>230</v>
      </c>
      <c r="D19" s="16"/>
      <c r="E19" s="11">
        <v>0.22</v>
      </c>
      <c r="F19" s="20">
        <f t="shared" si="0"/>
        <v>0</v>
      </c>
    </row>
    <row r="20" spans="2:6" ht="15.75" x14ac:dyDescent="0.25">
      <c r="B20" s="3" t="s">
        <v>36</v>
      </c>
      <c r="C20" s="15">
        <v>120</v>
      </c>
      <c r="D20" s="16"/>
      <c r="E20" s="11">
        <v>0.22</v>
      </c>
      <c r="F20" s="20">
        <f t="shared" si="0"/>
        <v>0</v>
      </c>
    </row>
    <row r="21" spans="2:6" ht="15.75" x14ac:dyDescent="0.25">
      <c r="B21" s="3" t="s">
        <v>37</v>
      </c>
      <c r="C21" s="15">
        <v>40</v>
      </c>
      <c r="D21" s="16"/>
      <c r="E21" s="11">
        <v>0.22</v>
      </c>
      <c r="F21" s="20">
        <f t="shared" si="0"/>
        <v>0</v>
      </c>
    </row>
    <row r="22" spans="2:6" ht="15.75" x14ac:dyDescent="0.25">
      <c r="B22" s="3" t="s">
        <v>38</v>
      </c>
      <c r="C22" s="15">
        <v>110</v>
      </c>
      <c r="D22" s="16"/>
      <c r="E22" s="11">
        <v>0.22</v>
      </c>
      <c r="F22" s="20">
        <f t="shared" si="0"/>
        <v>0</v>
      </c>
    </row>
    <row r="23" spans="2:6" ht="15.75" x14ac:dyDescent="0.25">
      <c r="B23" s="3" t="s">
        <v>39</v>
      </c>
      <c r="C23" s="15">
        <v>90</v>
      </c>
      <c r="D23" s="16"/>
      <c r="E23" s="11">
        <v>0.22</v>
      </c>
      <c r="F23" s="20">
        <f t="shared" si="0"/>
        <v>0</v>
      </c>
    </row>
    <row r="24" spans="2:6" ht="15.75" x14ac:dyDescent="0.25">
      <c r="B24" s="3" t="s">
        <v>40</v>
      </c>
      <c r="C24" s="15">
        <v>80</v>
      </c>
      <c r="D24" s="16"/>
      <c r="E24" s="11">
        <v>0.22</v>
      </c>
      <c r="F24" s="20">
        <f t="shared" si="0"/>
        <v>0</v>
      </c>
    </row>
    <row r="25" spans="2:6" ht="15.75" x14ac:dyDescent="0.25">
      <c r="B25" s="3" t="s">
        <v>41</v>
      </c>
      <c r="C25" s="15">
        <v>60</v>
      </c>
      <c r="D25" s="16"/>
      <c r="E25" s="11">
        <v>0.22</v>
      </c>
      <c r="F25" s="20">
        <f t="shared" si="0"/>
        <v>0</v>
      </c>
    </row>
    <row r="26" spans="2:6" ht="15.75" x14ac:dyDescent="0.25">
      <c r="B26" s="3" t="s">
        <v>42</v>
      </c>
      <c r="C26" s="15">
        <v>90</v>
      </c>
      <c r="D26" s="16"/>
      <c r="E26" s="11">
        <v>0.22</v>
      </c>
      <c r="F26" s="20">
        <f t="shared" si="0"/>
        <v>0</v>
      </c>
    </row>
    <row r="27" spans="2:6" ht="15.75" x14ac:dyDescent="0.25">
      <c r="B27" s="3" t="s">
        <v>43</v>
      </c>
      <c r="C27" s="15">
        <v>90</v>
      </c>
      <c r="D27" s="16"/>
      <c r="E27" s="11">
        <v>0.22</v>
      </c>
      <c r="F27" s="20">
        <f t="shared" si="0"/>
        <v>0</v>
      </c>
    </row>
    <row r="28" spans="2:6" ht="15.75" x14ac:dyDescent="0.25">
      <c r="B28" s="3" t="s">
        <v>14</v>
      </c>
      <c r="C28" s="15">
        <v>120</v>
      </c>
      <c r="D28" s="16"/>
      <c r="E28" s="11">
        <v>0.22</v>
      </c>
      <c r="F28" s="20">
        <f t="shared" si="0"/>
        <v>0</v>
      </c>
    </row>
    <row r="29" spans="2:6" ht="15.75" x14ac:dyDescent="0.25">
      <c r="B29" s="3" t="s">
        <v>44</v>
      </c>
      <c r="C29" s="15">
        <v>120</v>
      </c>
      <c r="D29" s="16"/>
      <c r="E29" s="11">
        <v>0.22</v>
      </c>
      <c r="F29" s="20">
        <f t="shared" si="0"/>
        <v>0</v>
      </c>
    </row>
    <row r="30" spans="2:6" ht="15.75" x14ac:dyDescent="0.25">
      <c r="B30" s="3" t="s">
        <v>15</v>
      </c>
      <c r="C30" s="15">
        <v>60</v>
      </c>
      <c r="D30" s="16"/>
      <c r="E30" s="11">
        <v>0.22</v>
      </c>
      <c r="F30" s="20">
        <f t="shared" si="0"/>
        <v>0</v>
      </c>
    </row>
    <row r="31" spans="2:6" ht="15.75" x14ac:dyDescent="0.25">
      <c r="B31" s="3" t="s">
        <v>45</v>
      </c>
      <c r="C31" s="15">
        <v>90</v>
      </c>
      <c r="D31" s="16"/>
      <c r="E31" s="11">
        <v>0.22</v>
      </c>
      <c r="F31" s="20">
        <f t="shared" si="0"/>
        <v>0</v>
      </c>
    </row>
    <row r="32" spans="2:6" ht="15.75" x14ac:dyDescent="0.25">
      <c r="B32" s="3" t="s">
        <v>46</v>
      </c>
      <c r="C32" s="15">
        <v>90</v>
      </c>
      <c r="D32" s="16"/>
      <c r="E32" s="11">
        <v>0.22</v>
      </c>
      <c r="F32" s="20">
        <f t="shared" si="0"/>
        <v>0</v>
      </c>
    </row>
    <row r="33" spans="2:6" ht="16.5" thickBot="1" x14ac:dyDescent="0.3">
      <c r="B33" s="3" t="s">
        <v>47</v>
      </c>
      <c r="C33" s="15">
        <v>90</v>
      </c>
      <c r="D33" s="16"/>
      <c r="E33" s="11">
        <v>0.22</v>
      </c>
      <c r="F33" s="20">
        <f t="shared" si="0"/>
        <v>0</v>
      </c>
    </row>
    <row r="34" spans="2:6" ht="16.5" thickBot="1" x14ac:dyDescent="0.3">
      <c r="B34" s="21" t="s">
        <v>9</v>
      </c>
      <c r="C34" s="9"/>
      <c r="D34" s="12"/>
      <c r="E34" s="17">
        <v>0.22</v>
      </c>
      <c r="F34" s="18">
        <f>SUM(F9:F33)</f>
        <v>0</v>
      </c>
    </row>
    <row r="36" spans="2:6" ht="45" x14ac:dyDescent="0.25">
      <c r="B36" s="6" t="s">
        <v>6</v>
      </c>
    </row>
  </sheetData>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vt:lpstr>
      <vt:lpstr>Sklop 2</vt:lpstr>
      <vt:lpstr>Sklop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Jerman, Matej</dc:creator>
  <cp:lastModifiedBy>Suša, Nataša</cp:lastModifiedBy>
  <dcterms:created xsi:type="dcterms:W3CDTF">2023-01-12T10:24:45Z</dcterms:created>
  <dcterms:modified xsi:type="dcterms:W3CDTF">2025-06-26T06:50:16Z</dcterms:modified>
</cp:coreProperties>
</file>